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yaryth/Downloads/"/>
    </mc:Choice>
  </mc:AlternateContent>
  <xr:revisionPtr revIDLastSave="0" documentId="8_{E54FA605-DE74-9743-9667-C85E51B03D3C}" xr6:coauthVersionLast="47" xr6:coauthVersionMax="47" xr10:uidLastSave="{00000000-0000-0000-0000-000000000000}"/>
  <bookViews>
    <workbookView xWindow="0" yWindow="660" windowWidth="30240" windowHeight="18980" xr2:uid="{AA83377A-E550-8E42-9428-7F03FFB3A569}"/>
  </bookViews>
  <sheets>
    <sheet name="INFORME" sheetId="1" r:id="rId1"/>
    <sheet name="RECONVERSION" sheetId="50" r:id="rId2"/>
    <sheet name="FORMALIZACION" sheetId="48" r:id="rId3"/>
    <sheet name="MINEROS SUBSISTENCIA" sheetId="49" r:id="rId4"/>
    <sheet name="FOMENTO" sheetId="47" r:id="rId5"/>
    <sheet name="DISTRITOS" sheetId="4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29" i="1"/>
  <c r="G5" i="1"/>
  <c r="G11" i="1"/>
  <c r="G9" i="1"/>
  <c r="G31" i="1"/>
  <c r="D10" i="50"/>
  <c r="D7" i="49"/>
  <c r="D10" i="48"/>
  <c r="D6" i="47"/>
  <c r="D7" i="46"/>
  <c r="H14" i="1"/>
  <c r="H13" i="1"/>
  <c r="H12" i="1"/>
  <c r="F15" i="1" l="1"/>
  <c r="F7" i="1"/>
  <c r="G25" i="1" l="1"/>
  <c r="G7" i="1" l="1"/>
  <c r="G20" i="1"/>
  <c r="G35" i="1"/>
  <c r="G30" i="1"/>
  <c r="G15" i="1"/>
  <c r="F30" i="1" l="1"/>
  <c r="F25" i="1"/>
  <c r="F20" i="1"/>
  <c r="F35" i="1"/>
  <c r="H34" i="1"/>
  <c r="H31" i="1"/>
  <c r="H29" i="1"/>
  <c r="H26" i="1"/>
  <c r="H24" i="1"/>
  <c r="H23" i="1"/>
  <c r="H22" i="1"/>
  <c r="H21" i="1"/>
  <c r="H19" i="1"/>
  <c r="H18" i="1"/>
  <c r="H17" i="1"/>
  <c r="H16" i="1"/>
  <c r="H11" i="1"/>
  <c r="H10" i="1"/>
  <c r="H9" i="1"/>
  <c r="H8" i="1"/>
  <c r="H6" i="1"/>
  <c r="H5" i="1"/>
  <c r="H4" i="1"/>
  <c r="G36" i="1"/>
  <c r="H7" i="1" l="1"/>
  <c r="H30" i="1"/>
  <c r="H15" i="1"/>
  <c r="H35" i="1"/>
  <c r="F36" i="1"/>
  <c r="H25" i="1"/>
  <c r="H20" i="1"/>
  <c r="H36" i="1" l="1"/>
</calcChain>
</file>

<file path=xl/sharedStrings.xml><?xml version="1.0" encoding="utf-8"?>
<sst xmlns="http://schemas.openxmlformats.org/spreadsheetml/2006/main" count="144" uniqueCount="98">
  <si>
    <t>RUBRO</t>
  </si>
  <si>
    <t>CDP INICIAL</t>
  </si>
  <si>
    <t>DISPONIBLE</t>
  </si>
  <si>
    <t>C-2104-1900-21-40302A-2104001-02</t>
  </si>
  <si>
    <t>C-2104-1900-21-40302A-2104031-02</t>
  </si>
  <si>
    <t>C-2104-1900-21-40302A-2104032-02</t>
  </si>
  <si>
    <t>TOTAL SEGURIDAD MINERA</t>
  </si>
  <si>
    <t>C-2104-1900-23-40302A-2104001-02</t>
  </si>
  <si>
    <t>C-2104-1900-23-40302A-2104009-02</t>
  </si>
  <si>
    <t>C-2104-1900-23-40302A-2104020-02</t>
  </si>
  <si>
    <t>TOTAL MINERIA DE LA PEQUEÑA ESCALA</t>
  </si>
  <si>
    <t>C-2104-1900-19-40302A-2104001-02</t>
  </si>
  <si>
    <t>C-2104-1900-19-40302A-2104009-02</t>
  </si>
  <si>
    <t>C-2104-1900-19-40302A-2104018-02</t>
  </si>
  <si>
    <t>TOTAL FORMALIZACION</t>
  </si>
  <si>
    <t>C-2104-1900-22-40302A-2104031-02</t>
  </si>
  <si>
    <t>TOTAL RECONVERSION</t>
  </si>
  <si>
    <t>TOTAL</t>
  </si>
  <si>
    <t>DISTRITOS MINEROS</t>
  </si>
  <si>
    <t>C-2104-1900-24-40302A-2104031-02</t>
  </si>
  <si>
    <t>ACTIVIDAD</t>
  </si>
  <si>
    <t xml:space="preserve">EJECUTADO </t>
  </si>
  <si>
    <t>TOTAL DISTRITOS MINEROS</t>
  </si>
  <si>
    <t>2022011000042-02-03</t>
  </si>
  <si>
    <t>2022011000042-01-02</t>
  </si>
  <si>
    <t>2022011000042-02-05</t>
  </si>
  <si>
    <t>2022011000042-03-06</t>
  </si>
  <si>
    <t>2022011000042-03-07</t>
  </si>
  <si>
    <t>202300000000362-02-05</t>
  </si>
  <si>
    <t>202300000000362-03-06</t>
  </si>
  <si>
    <t>202300000000362-03-08</t>
  </si>
  <si>
    <t>202300000000358-04-17</t>
  </si>
  <si>
    <t>202300000000358-01-03</t>
  </si>
  <si>
    <t>202300000000358-03-07</t>
  </si>
  <si>
    <r>
      <rPr>
        <sz val="12"/>
        <color theme="1"/>
        <rFont val="Aptos Narrow (Cuerpo)"/>
      </rPr>
      <t xml:space="preserve">MINERIA DE LA PEQUEÑA ESCALA
</t>
    </r>
    <r>
      <rPr>
        <sz val="10"/>
        <color theme="1"/>
        <rFont val="Aptos Narrow (Cuerpo)"/>
      </rPr>
      <t>FOMENTO</t>
    </r>
  </si>
  <si>
    <t>RECONVERSION PRODUCTIVA</t>
  </si>
  <si>
    <t>BPIN</t>
  </si>
  <si>
    <t>NOMBRE DEL PROYECTO</t>
  </si>
  <si>
    <t>202300000000358</t>
  </si>
  <si>
    <t>IMPLEMENTACIÓN DE LA POLÍTICA NACIONAL DE SEGURIDAD MINERA NACIONAL</t>
  </si>
  <si>
    <t>CONSTRUCCIÓN E IMPLEMENTACIÓN DE ESTRATEGIAS PARA EL DESARROLLO DE LA ACTIVIDAD MINERA DE PEQUEÑA ESCALA BAJO UN MODELO DE DESARROLLO COLABORATIVO NACIONAL</t>
  </si>
  <si>
    <t>NOMBRE CORTO PROYECTO</t>
  </si>
  <si>
    <t>202300000000360</t>
  </si>
  <si>
    <t>SERVICIO DE ASISTENCIA TECNICA IMPLEMENTACIÓN DE ACCIONES PARA EL ORDENAMIENTO Y LA PLANIFICACIÓN SOCIOAMBIENTAL DE LA ACTIVIDAD MINERA A TRAVÉS DEL AUMENTO DE LA CAPACIDAD ESTRATÉGICA EN LOS DISTRITOS MINEROS ESPECIALES PARA LA DIVERSIFICACIÓN PRODUCTIVA A NIVEL NACIONAL</t>
  </si>
  <si>
    <t>202400000000197</t>
  </si>
  <si>
    <t>FORTALECIMIENTO DE LA GESTIÓN INSTITUCIONAL PARA LA IMPLEMENTACIÓN DE ACCIONES TENDIENTES A PERMITIR EL ACCESO A LA LEGALIDAD DE LA PEQUEÑA MINERÍA EN EL TERRITORIO NACIONAL</t>
  </si>
  <si>
    <t>2022011000042</t>
  </si>
  <si>
    <t>EVENTO</t>
  </si>
  <si>
    <t>NOMBRE DEL EVENTO</t>
  </si>
  <si>
    <t>CIUDAD</t>
  </si>
  <si>
    <t>202400000000197-01-02</t>
  </si>
  <si>
    <t>2022011000042-03-11</t>
  </si>
  <si>
    <t>C-2104-1900-22-40302A-2104001-02</t>
  </si>
  <si>
    <t>202400000000197-01-07</t>
  </si>
  <si>
    <t>202300000000358-04-11</t>
  </si>
  <si>
    <t>202400000000197-01-04</t>
  </si>
  <si>
    <t>202300000000362-01-03</t>
  </si>
  <si>
    <t>Medellin</t>
  </si>
  <si>
    <t>202300000000362</t>
  </si>
  <si>
    <t xml:space="preserve"> SEGURIDAD MINERA</t>
  </si>
  <si>
    <t>E006</t>
  </si>
  <si>
    <t>Lanzamiento y apertura oficial del Centro de Desarrollo Minero ubicado en el municipio de San Miguel – Putumayo</t>
  </si>
  <si>
    <t>E009</t>
  </si>
  <si>
    <t>Jornada de Fortalecimiento para la Minería de Subsistencia en el municipio de Ipiales (Nariño).</t>
  </si>
  <si>
    <t>E011</t>
  </si>
  <si>
    <t>E018</t>
  </si>
  <si>
    <t>San Miguel – Putumayo</t>
  </si>
  <si>
    <t>2022011000042-01-01</t>
  </si>
  <si>
    <t>MINEROS DE SUBSISTENCIA</t>
  </si>
  <si>
    <t>C-2104-1900-27-40302A-2104027-02</t>
  </si>
  <si>
    <t>202500000025373-01-04</t>
  </si>
  <si>
    <t>C-2104-1900-27-40302A-2104031-02</t>
  </si>
  <si>
    <t>202500000025373-02-07</t>
  </si>
  <si>
    <t>C-2104-1900-27-40302A-2104032-02</t>
  </si>
  <si>
    <t>202500000025373-02-09</t>
  </si>
  <si>
    <t>202500000025373-02-10</t>
  </si>
  <si>
    <t>202300000000360-01-14</t>
  </si>
  <si>
    <t>202300000000360-02-04</t>
  </si>
  <si>
    <t>202300000000360-02-06</t>
  </si>
  <si>
    <t>202300000000360-02-11</t>
  </si>
  <si>
    <t>TOTAL MINEROS DE SUBSISTENCIA</t>
  </si>
  <si>
    <t>202500000025373</t>
  </si>
  <si>
    <t>GENERACIÓN DE VALOR AGREGADO EN LOS MINERALES Y/O MATE-RIALES EXTRAÍDOS POR LOS MINEROS DE SUBSISTENCIA EN EL TE-RRITORIO NACIONAL</t>
  </si>
  <si>
    <t>INFORME OPERADOR LOGISTICO 2026</t>
  </si>
  <si>
    <t>GENERACIÓN DE ALTERNATIVAS DE RECONVERSIÓN PRODUCTIVA PARA LOS MINEROS DE SUBSISTENCIA (ARTESANALES) Y PEQUEÑOS MINEROS EN EL TERRITORIO NACIONAL</t>
  </si>
  <si>
    <t>E001</t>
  </si>
  <si>
    <t>Mesa de compromisos del Bajo Cauca Antioqueño</t>
  </si>
  <si>
    <t>Bogotá</t>
  </si>
  <si>
    <t>E002</t>
  </si>
  <si>
    <t>Mesa de compromisos del Nordeste Antioqueño</t>
  </si>
  <si>
    <t xml:space="preserve">Yolombo - Antioquia </t>
  </si>
  <si>
    <t>E003</t>
  </si>
  <si>
    <t>Encuentro para el Fortalecimiento de Capacidades y Alineación Misional</t>
  </si>
  <si>
    <t xml:space="preserve">Ipiales (Nariño) </t>
  </si>
  <si>
    <t>Bogota</t>
  </si>
  <si>
    <t>Mesa de seguimiento a trámites minero-ambientales Departamento de Cundinamarca–Licenciamiento Ambiental para la Formalización Minera – Socialización Resolución 1830 de 2024.</t>
  </si>
  <si>
    <r>
      <t xml:space="preserve">FORMALIZACIÓN 
</t>
    </r>
    <r>
      <rPr>
        <sz val="10"/>
        <color theme="1"/>
        <rFont val="Aptos Narrow (Cuerpo)"/>
      </rPr>
      <t>LEGALIDAD DE LA PEQUEÑA MINERIA</t>
    </r>
  </si>
  <si>
    <t>Mesa de Trabajo Cumplimiento Compromiso Conalminercol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</si>
</sst>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\ #,##0.00"/>
  </numFmts>
  <fonts count="8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 (Cuerpo)"/>
    </font>
    <font>
      <sz val="12"/>
      <color theme="1"/>
      <name val="Aptos Narrow (Cuerpo)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4" fontId="0" fillId="0" borderId="0" xfId="0" applyNumberFormat="1"/>
    <xf numFmtId="0" fontId="0" fillId="0" borderId="1" xfId="0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43" fontId="0" fillId="0" borderId="0" xfId="0" applyNumberFormat="1"/>
    <xf numFmtId="43" fontId="0" fillId="0" borderId="0" xfId="1" applyFont="1"/>
    <xf numFmtId="164" fontId="1" fillId="0" borderId="0" xfId="0" applyNumberFormat="1" applyFont="1"/>
    <xf numFmtId="164" fontId="1" fillId="2" borderId="3" xfId="0" applyNumberFormat="1" applyFont="1" applyFill="1" applyBorder="1" applyAlignment="1">
      <alignment vertical="center"/>
    </xf>
    <xf numFmtId="0" fontId="6" fillId="0" borderId="5" xfId="0" applyFont="1" applyBorder="1"/>
    <xf numFmtId="0" fontId="6" fillId="0" borderId="0" xfId="0" applyFont="1"/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" fontId="0" fillId="0" borderId="0" xfId="0" applyNumberFormat="1" applyAlignment="1">
      <alignment wrapText="1"/>
    </xf>
    <xf numFmtId="164" fontId="1" fillId="5" borderId="1" xfId="0" applyNumberFormat="1" applyFont="1" applyFill="1" applyBorder="1" applyAlignment="1">
      <alignment horizontal="right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164" fontId="1" fillId="7" borderId="1" xfId="0" applyNumberFormat="1" applyFont="1" applyFill="1" applyBorder="1" applyAlignment="1">
      <alignment horizontal="right" vertical="center" wrapText="1"/>
    </xf>
    <xf numFmtId="164" fontId="1" fillId="6" borderId="1" xfId="0" applyNumberFormat="1" applyFon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43" fontId="6" fillId="10" borderId="6" xfId="0" applyNumberFormat="1" applyFont="1" applyFill="1" applyBorder="1"/>
    <xf numFmtId="0" fontId="6" fillId="10" borderId="5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/>
    </xf>
    <xf numFmtId="0" fontId="7" fillId="0" borderId="5" xfId="0" applyFont="1" applyBorder="1"/>
    <xf numFmtId="0" fontId="7" fillId="0" borderId="0" xfId="0" applyFont="1"/>
    <xf numFmtId="43" fontId="7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  <color rgb="FFF04B35"/>
      <color rgb="FFFFB966"/>
      <color rgb="FFAB7942"/>
      <color rgb="FF674929"/>
      <color rgb="FFFFA3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ABA5-D221-F645-A246-AAA7C48B21F3}">
  <dimension ref="A2:I39"/>
  <sheetViews>
    <sheetView tabSelected="1" zoomScale="120" zoomScaleNormal="120" workbookViewId="0">
      <selection activeCell="E1" sqref="E1:E1048576"/>
    </sheetView>
  </sheetViews>
  <sheetFormatPr baseColWidth="10" defaultRowHeight="26" customHeight="1" x14ac:dyDescent="0.2"/>
  <cols>
    <col min="1" max="1" width="16.33203125" bestFit="1" customWidth="1"/>
    <col min="2" max="2" width="71" customWidth="1"/>
    <col min="3" max="3" width="28.6640625" bestFit="1" customWidth="1"/>
    <col min="4" max="4" width="32.6640625" customWidth="1"/>
    <col min="5" max="5" width="22.6640625" customWidth="1"/>
    <col min="6" max="6" width="16.6640625" bestFit="1" customWidth="1"/>
    <col min="7" max="7" width="17" customWidth="1"/>
    <col min="8" max="8" width="19.1640625" customWidth="1"/>
  </cols>
  <sheetData>
    <row r="2" spans="1:9" ht="26" customHeight="1" x14ac:dyDescent="0.2">
      <c r="A2" s="34" t="s">
        <v>83</v>
      </c>
      <c r="B2" s="34"/>
      <c r="C2" s="34"/>
      <c r="D2" s="34"/>
      <c r="E2" s="34"/>
      <c r="F2" s="34"/>
      <c r="G2" s="34"/>
      <c r="H2" s="34"/>
    </row>
    <row r="3" spans="1:9" ht="26" customHeight="1" x14ac:dyDescent="0.2">
      <c r="A3" s="1" t="s">
        <v>36</v>
      </c>
      <c r="B3" s="1" t="s">
        <v>37</v>
      </c>
      <c r="C3" s="1" t="s">
        <v>41</v>
      </c>
      <c r="D3" s="1" t="s">
        <v>0</v>
      </c>
      <c r="E3" s="1" t="s">
        <v>20</v>
      </c>
      <c r="F3" s="1" t="s">
        <v>1</v>
      </c>
      <c r="G3" s="1" t="s">
        <v>21</v>
      </c>
      <c r="H3" s="1" t="s">
        <v>2</v>
      </c>
    </row>
    <row r="4" spans="1:9" ht="33" customHeight="1" x14ac:dyDescent="0.2">
      <c r="A4" s="23" t="s">
        <v>44</v>
      </c>
      <c r="B4" s="24" t="s">
        <v>43</v>
      </c>
      <c r="C4" s="24" t="s">
        <v>18</v>
      </c>
      <c r="D4" s="4" t="s">
        <v>19</v>
      </c>
      <c r="E4" s="15" t="s">
        <v>50</v>
      </c>
      <c r="F4" s="2">
        <v>1346347055.3699999</v>
      </c>
      <c r="G4" s="16">
        <v>0</v>
      </c>
      <c r="H4" s="2">
        <f>F4-G4</f>
        <v>1346347055.3699999</v>
      </c>
    </row>
    <row r="5" spans="1:9" s="6" customFormat="1" ht="33" customHeight="1" x14ac:dyDescent="0.2">
      <c r="A5" s="23"/>
      <c r="B5" s="24"/>
      <c r="C5" s="24"/>
      <c r="D5" s="4" t="s">
        <v>19</v>
      </c>
      <c r="E5" s="15" t="s">
        <v>55</v>
      </c>
      <c r="F5" s="16">
        <v>845307055.36999989</v>
      </c>
      <c r="G5" s="16">
        <f>DISTRITOS!D6</f>
        <v>17266551.5764728</v>
      </c>
      <c r="H5" s="16">
        <f>F5-G5</f>
        <v>828040503.79352713</v>
      </c>
    </row>
    <row r="6" spans="1:9" s="6" customFormat="1" ht="33" customHeight="1" x14ac:dyDescent="0.2">
      <c r="A6" s="23"/>
      <c r="B6" s="24"/>
      <c r="C6" s="24"/>
      <c r="D6" s="4" t="s">
        <v>19</v>
      </c>
      <c r="E6" s="15" t="s">
        <v>53</v>
      </c>
      <c r="F6" s="16">
        <v>1346347055.3599999</v>
      </c>
      <c r="G6" s="16">
        <v>0</v>
      </c>
      <c r="H6" s="16">
        <f>F6-G6</f>
        <v>1346347055.3599999</v>
      </c>
    </row>
    <row r="7" spans="1:9" s="6" customFormat="1" ht="33" customHeight="1" x14ac:dyDescent="0.2">
      <c r="A7" s="25" t="s">
        <v>22</v>
      </c>
      <c r="B7" s="25"/>
      <c r="C7" s="25"/>
      <c r="D7" s="25"/>
      <c r="E7" s="25"/>
      <c r="F7" s="17">
        <f>SUM(F4:F6)</f>
        <v>3538001166.0999994</v>
      </c>
      <c r="G7" s="17">
        <f>SUM(G4:G6)</f>
        <v>17266551.5764728</v>
      </c>
      <c r="H7" s="17">
        <f>SUM(H4:H6)</f>
        <v>3520734614.5235271</v>
      </c>
    </row>
    <row r="8" spans="1:9" s="6" customFormat="1" ht="33" customHeight="1" x14ac:dyDescent="0.2">
      <c r="A8" s="39" t="s">
        <v>46</v>
      </c>
      <c r="B8" s="32" t="s">
        <v>45</v>
      </c>
      <c r="C8" s="32" t="s">
        <v>96</v>
      </c>
      <c r="D8" s="4" t="s">
        <v>13</v>
      </c>
      <c r="E8" s="8" t="s">
        <v>26</v>
      </c>
      <c r="F8" s="16">
        <v>38199637</v>
      </c>
      <c r="G8" s="16">
        <v>0</v>
      </c>
      <c r="H8" s="16">
        <f t="shared" ref="H8:H14" si="0">F8-G8</f>
        <v>38199637</v>
      </c>
    </row>
    <row r="9" spans="1:9" s="6" customFormat="1" ht="33" customHeight="1" x14ac:dyDescent="0.2">
      <c r="A9" s="39"/>
      <c r="B9" s="32"/>
      <c r="C9" s="32"/>
      <c r="D9" s="4" t="s">
        <v>13</v>
      </c>
      <c r="E9" s="8" t="s">
        <v>27</v>
      </c>
      <c r="F9" s="16">
        <v>44167522</v>
      </c>
      <c r="G9" s="16">
        <f>FORMALIZACION!D8+FORMALIZACION!D9</f>
        <v>26931272.125659995</v>
      </c>
      <c r="H9" s="16">
        <f t="shared" si="0"/>
        <v>17236249.874340005</v>
      </c>
    </row>
    <row r="10" spans="1:9" s="6" customFormat="1" ht="33" customHeight="1" x14ac:dyDescent="0.2">
      <c r="A10" s="39"/>
      <c r="B10" s="32"/>
      <c r="C10" s="32"/>
      <c r="D10" s="4" t="s">
        <v>13</v>
      </c>
      <c r="E10" s="8" t="s">
        <v>51</v>
      </c>
      <c r="F10" s="16">
        <v>30286211</v>
      </c>
      <c r="G10" s="16">
        <v>0</v>
      </c>
      <c r="H10" s="16">
        <f t="shared" si="0"/>
        <v>30286211</v>
      </c>
      <c r="I10" s="18"/>
    </row>
    <row r="11" spans="1:9" s="6" customFormat="1" ht="33" customHeight="1" x14ac:dyDescent="0.2">
      <c r="A11" s="39"/>
      <c r="B11" s="32"/>
      <c r="C11" s="32"/>
      <c r="D11" s="4" t="s">
        <v>12</v>
      </c>
      <c r="E11" s="8" t="s">
        <v>23</v>
      </c>
      <c r="F11" s="16">
        <v>304031882</v>
      </c>
      <c r="G11" s="16">
        <f>FORMALIZACION!D5+FORMALIZACION!D6+FORMALIZACION!D7</f>
        <v>36122129.3439328</v>
      </c>
      <c r="H11" s="16">
        <f t="shared" si="0"/>
        <v>267909752.65606719</v>
      </c>
    </row>
    <row r="12" spans="1:9" s="6" customFormat="1" ht="33" customHeight="1" x14ac:dyDescent="0.2">
      <c r="A12" s="39"/>
      <c r="B12" s="32"/>
      <c r="C12" s="32"/>
      <c r="D12" s="4" t="s">
        <v>12</v>
      </c>
      <c r="E12" s="8" t="s">
        <v>25</v>
      </c>
      <c r="F12" s="16">
        <v>171414991</v>
      </c>
      <c r="G12" s="16">
        <v>0</v>
      </c>
      <c r="H12" s="16">
        <f t="shared" si="0"/>
        <v>171414991</v>
      </c>
    </row>
    <row r="13" spans="1:9" s="6" customFormat="1" ht="33" customHeight="1" x14ac:dyDescent="0.2">
      <c r="A13" s="39"/>
      <c r="B13" s="32"/>
      <c r="C13" s="32"/>
      <c r="D13" s="4" t="s">
        <v>11</v>
      </c>
      <c r="E13" s="15" t="s">
        <v>67</v>
      </c>
      <c r="F13" s="16">
        <v>186172965</v>
      </c>
      <c r="G13" s="16">
        <v>0</v>
      </c>
      <c r="H13" s="16">
        <f t="shared" si="0"/>
        <v>186172965</v>
      </c>
    </row>
    <row r="14" spans="1:9" s="6" customFormat="1" ht="33" customHeight="1" x14ac:dyDescent="0.2">
      <c r="A14" s="39"/>
      <c r="B14" s="32"/>
      <c r="C14" s="32"/>
      <c r="D14" s="4" t="s">
        <v>11</v>
      </c>
      <c r="E14" s="15" t="s">
        <v>24</v>
      </c>
      <c r="F14" s="16">
        <v>18201792</v>
      </c>
      <c r="G14" s="16">
        <v>0</v>
      </c>
      <c r="H14" s="16">
        <f t="shared" si="0"/>
        <v>18201792</v>
      </c>
    </row>
    <row r="15" spans="1:9" s="6" customFormat="1" ht="33" customHeight="1" x14ac:dyDescent="0.2">
      <c r="A15" s="26" t="s">
        <v>14</v>
      </c>
      <c r="B15" s="26"/>
      <c r="C15" s="26"/>
      <c r="D15" s="26"/>
      <c r="E15" s="26"/>
      <c r="F15" s="19">
        <f>SUM(F8:F14)</f>
        <v>792475000</v>
      </c>
      <c r="G15" s="19">
        <f>SUM(G8:G14)</f>
        <v>63053401.469592795</v>
      </c>
      <c r="H15" s="19">
        <f>SUM(H8:H14)</f>
        <v>729421598.53040719</v>
      </c>
    </row>
    <row r="16" spans="1:9" s="6" customFormat="1" ht="33" customHeight="1" x14ac:dyDescent="0.2">
      <c r="A16" s="40" t="s">
        <v>58</v>
      </c>
      <c r="B16" s="30" t="s">
        <v>40</v>
      </c>
      <c r="C16" s="30" t="s">
        <v>34</v>
      </c>
      <c r="D16" s="4" t="s">
        <v>7</v>
      </c>
      <c r="E16" s="8" t="s">
        <v>56</v>
      </c>
      <c r="F16" s="16">
        <v>484595560</v>
      </c>
      <c r="G16" s="16">
        <f>FOMENTO!D4</f>
        <v>17266551.5764728</v>
      </c>
      <c r="H16" s="16">
        <f>F16-G16</f>
        <v>467329008.42352718</v>
      </c>
    </row>
    <row r="17" spans="1:8" s="6" customFormat="1" ht="33" customHeight="1" x14ac:dyDescent="0.2">
      <c r="A17" s="41"/>
      <c r="B17" s="31"/>
      <c r="C17" s="31"/>
      <c r="D17" s="4" t="s">
        <v>8</v>
      </c>
      <c r="E17" s="8" t="s">
        <v>28</v>
      </c>
      <c r="F17" s="16">
        <v>216406226</v>
      </c>
      <c r="G17" s="16">
        <f>FOMENTO!D5</f>
        <v>24089991.531374998</v>
      </c>
      <c r="H17" s="16">
        <f>F17-G17</f>
        <v>192316234.46862501</v>
      </c>
    </row>
    <row r="18" spans="1:8" s="6" customFormat="1" ht="33" customHeight="1" x14ac:dyDescent="0.2">
      <c r="A18" s="41"/>
      <c r="B18" s="31"/>
      <c r="C18" s="31"/>
      <c r="D18" s="4" t="s">
        <v>9</v>
      </c>
      <c r="E18" s="8" t="s">
        <v>29</v>
      </c>
      <c r="F18" s="16">
        <v>20000000</v>
      </c>
      <c r="G18" s="16">
        <v>0</v>
      </c>
      <c r="H18" s="16">
        <f>F18-G18</f>
        <v>20000000</v>
      </c>
    </row>
    <row r="19" spans="1:8" s="6" customFormat="1" ht="26" customHeight="1" x14ac:dyDescent="0.2">
      <c r="A19" s="42"/>
      <c r="B19" s="31"/>
      <c r="C19" s="31"/>
      <c r="D19" s="4" t="s">
        <v>9</v>
      </c>
      <c r="E19" s="8" t="s">
        <v>30</v>
      </c>
      <c r="F19" s="16">
        <v>65000000</v>
      </c>
      <c r="G19" s="16">
        <v>0</v>
      </c>
      <c r="H19" s="16">
        <f>F19-G19</f>
        <v>65000000</v>
      </c>
    </row>
    <row r="20" spans="1:8" s="6" customFormat="1" ht="26" customHeight="1" x14ac:dyDescent="0.2">
      <c r="A20" s="35" t="s">
        <v>10</v>
      </c>
      <c r="B20" s="35"/>
      <c r="C20" s="35"/>
      <c r="D20" s="35"/>
      <c r="E20" s="35"/>
      <c r="F20" s="20">
        <f>SUM(F16:F19)</f>
        <v>786001786</v>
      </c>
      <c r="G20" s="20">
        <f>SUM(G16:G19)</f>
        <v>41356543.107847795</v>
      </c>
      <c r="H20" s="20">
        <f>SUM(H16:H19)</f>
        <v>744645242.89215219</v>
      </c>
    </row>
    <row r="21" spans="1:8" s="6" customFormat="1" ht="26" customHeight="1" x14ac:dyDescent="0.2">
      <c r="A21" s="43" t="s">
        <v>38</v>
      </c>
      <c r="B21" s="43" t="s">
        <v>39</v>
      </c>
      <c r="C21" s="28" t="s">
        <v>59</v>
      </c>
      <c r="D21" s="4" t="s">
        <v>5</v>
      </c>
      <c r="E21" s="8" t="s">
        <v>54</v>
      </c>
      <c r="F21" s="16">
        <v>100000000</v>
      </c>
      <c r="G21" s="16">
        <v>0</v>
      </c>
      <c r="H21" s="16">
        <f>F21-G21</f>
        <v>100000000</v>
      </c>
    </row>
    <row r="22" spans="1:8" s="6" customFormat="1" ht="26" customHeight="1" x14ac:dyDescent="0.2">
      <c r="A22" s="43"/>
      <c r="B22" s="43"/>
      <c r="C22" s="28"/>
      <c r="D22" s="4" t="s">
        <v>5</v>
      </c>
      <c r="E22" s="8" t="s">
        <v>31</v>
      </c>
      <c r="F22" s="16">
        <v>60850000</v>
      </c>
      <c r="G22" s="16">
        <v>0</v>
      </c>
      <c r="H22" s="16">
        <f>F22-G22</f>
        <v>60850000</v>
      </c>
    </row>
    <row r="23" spans="1:8" s="6" customFormat="1" ht="26" customHeight="1" x14ac:dyDescent="0.2">
      <c r="A23" s="43"/>
      <c r="B23" s="43"/>
      <c r="C23" s="28"/>
      <c r="D23" s="4" t="s">
        <v>3</v>
      </c>
      <c r="E23" s="8" t="s">
        <v>32</v>
      </c>
      <c r="F23" s="16">
        <v>300000000</v>
      </c>
      <c r="G23" s="16">
        <v>0</v>
      </c>
      <c r="H23" s="16">
        <f>F23-G23</f>
        <v>300000000</v>
      </c>
    </row>
    <row r="24" spans="1:8" s="6" customFormat="1" ht="26" customHeight="1" x14ac:dyDescent="0.2">
      <c r="A24" s="43"/>
      <c r="B24" s="43"/>
      <c r="C24" s="28"/>
      <c r="D24" s="4" t="s">
        <v>4</v>
      </c>
      <c r="E24" s="8" t="s">
        <v>33</v>
      </c>
      <c r="F24" s="16">
        <v>30000000</v>
      </c>
      <c r="G24" s="16">
        <v>0</v>
      </c>
      <c r="H24" s="16">
        <f>F24-G24</f>
        <v>30000000</v>
      </c>
    </row>
    <row r="25" spans="1:8" s="6" customFormat="1" ht="26" customHeight="1" x14ac:dyDescent="0.2">
      <c r="A25" s="36" t="s">
        <v>6</v>
      </c>
      <c r="B25" s="36"/>
      <c r="C25" s="36"/>
      <c r="D25" s="36"/>
      <c r="E25" s="36"/>
      <c r="F25" s="21">
        <f>SUM(F21:F24)</f>
        <v>490850000</v>
      </c>
      <c r="G25" s="21">
        <f>SUM(G21:G24)</f>
        <v>0</v>
      </c>
      <c r="H25" s="21">
        <f>SUM(H21:H24)</f>
        <v>490850000</v>
      </c>
    </row>
    <row r="26" spans="1:8" s="6" customFormat="1" ht="26" customHeight="1" x14ac:dyDescent="0.2">
      <c r="A26" s="44" t="s">
        <v>81</v>
      </c>
      <c r="B26" s="45" t="s">
        <v>82</v>
      </c>
      <c r="C26" s="29" t="s">
        <v>68</v>
      </c>
      <c r="D26" s="4" t="s">
        <v>69</v>
      </c>
      <c r="E26" s="8" t="s">
        <v>70</v>
      </c>
      <c r="F26" s="16">
        <v>145314000</v>
      </c>
      <c r="G26" s="16">
        <v>0</v>
      </c>
      <c r="H26" s="16">
        <f>F26-G26</f>
        <v>145314000</v>
      </c>
    </row>
    <row r="27" spans="1:8" s="6" customFormat="1" ht="26" customHeight="1" x14ac:dyDescent="0.2">
      <c r="A27" s="44"/>
      <c r="B27" s="46"/>
      <c r="C27" s="29"/>
      <c r="D27" s="4" t="s">
        <v>71</v>
      </c>
      <c r="E27" s="8" t="s">
        <v>72</v>
      </c>
      <c r="F27" s="16">
        <v>77550000</v>
      </c>
      <c r="G27" s="16">
        <v>0</v>
      </c>
      <c r="H27" s="16"/>
    </row>
    <row r="28" spans="1:8" s="6" customFormat="1" ht="26" customHeight="1" x14ac:dyDescent="0.2">
      <c r="A28" s="44"/>
      <c r="B28" s="46"/>
      <c r="C28" s="29"/>
      <c r="D28" s="4" t="s">
        <v>73</v>
      </c>
      <c r="E28" s="8" t="s">
        <v>74</v>
      </c>
      <c r="F28" s="16">
        <v>320551470.58999997</v>
      </c>
      <c r="G28" s="16">
        <v>0</v>
      </c>
      <c r="H28" s="16"/>
    </row>
    <row r="29" spans="1:8" s="6" customFormat="1" ht="26" customHeight="1" x14ac:dyDescent="0.2">
      <c r="A29" s="44"/>
      <c r="B29" s="47"/>
      <c r="C29" s="29"/>
      <c r="D29" s="4" t="s">
        <v>73</v>
      </c>
      <c r="E29" s="8" t="s">
        <v>75</v>
      </c>
      <c r="F29" s="16">
        <v>374051470.58999997</v>
      </c>
      <c r="G29" s="16">
        <f>SUM('MINEROS SUBSISTENCIA'!D5:D6)</f>
        <v>22115602.8464728</v>
      </c>
      <c r="H29" s="16">
        <f>F29-G29</f>
        <v>351935867.74352717</v>
      </c>
    </row>
    <row r="30" spans="1:8" s="6" customFormat="1" ht="26" customHeight="1" x14ac:dyDescent="0.2">
      <c r="A30" s="38" t="s">
        <v>80</v>
      </c>
      <c r="B30" s="38"/>
      <c r="C30" s="38"/>
      <c r="D30" s="38"/>
      <c r="E30" s="38"/>
      <c r="F30" s="22">
        <f>SUM(F26:F29)</f>
        <v>917466941.17999983</v>
      </c>
      <c r="G30" s="22">
        <f>SUM(G26:G29)</f>
        <v>22115602.8464728</v>
      </c>
      <c r="H30" s="22">
        <f>SUM(H26:H29)</f>
        <v>497249867.74352717</v>
      </c>
    </row>
    <row r="31" spans="1:8" s="6" customFormat="1" ht="26" customHeight="1" x14ac:dyDescent="0.2">
      <c r="A31" s="48" t="s">
        <v>42</v>
      </c>
      <c r="B31" s="27" t="s">
        <v>84</v>
      </c>
      <c r="C31" s="27" t="s">
        <v>35</v>
      </c>
      <c r="D31" s="4" t="s">
        <v>52</v>
      </c>
      <c r="E31" s="8" t="s">
        <v>76</v>
      </c>
      <c r="F31" s="16">
        <v>204729520</v>
      </c>
      <c r="G31" s="16">
        <f>RECONVERSION!D10</f>
        <v>17266551.5764728</v>
      </c>
      <c r="H31" s="16">
        <f>F31-G31</f>
        <v>187462968.42352721</v>
      </c>
    </row>
    <row r="32" spans="1:8" s="6" customFormat="1" ht="26" customHeight="1" x14ac:dyDescent="0.2">
      <c r="A32" s="48"/>
      <c r="B32" s="27"/>
      <c r="C32" s="27"/>
      <c r="D32" s="4" t="s">
        <v>15</v>
      </c>
      <c r="E32" s="8" t="s">
        <v>77</v>
      </c>
      <c r="F32" s="16">
        <v>500000000</v>
      </c>
      <c r="G32" s="16">
        <v>0</v>
      </c>
      <c r="H32" s="16"/>
    </row>
    <row r="33" spans="1:8" s="6" customFormat="1" ht="26" customHeight="1" x14ac:dyDescent="0.2">
      <c r="A33" s="48"/>
      <c r="B33" s="27"/>
      <c r="C33" s="27"/>
      <c r="D33" s="4" t="s">
        <v>15</v>
      </c>
      <c r="E33" s="8" t="s">
        <v>78</v>
      </c>
      <c r="F33" s="16">
        <v>500000000</v>
      </c>
      <c r="G33" s="16">
        <v>0</v>
      </c>
      <c r="H33" s="16"/>
    </row>
    <row r="34" spans="1:8" s="6" customFormat="1" ht="26" customHeight="1" x14ac:dyDescent="0.2">
      <c r="A34" s="48"/>
      <c r="B34" s="27"/>
      <c r="C34" s="27"/>
      <c r="D34" s="4" t="s">
        <v>15</v>
      </c>
      <c r="E34" s="8" t="s">
        <v>79</v>
      </c>
      <c r="F34" s="16">
        <v>996661000</v>
      </c>
      <c r="G34" s="16">
        <v>0</v>
      </c>
      <c r="H34" s="16">
        <f>F34-G34</f>
        <v>996661000</v>
      </c>
    </row>
    <row r="35" spans="1:8" ht="26" customHeight="1" x14ac:dyDescent="0.2">
      <c r="A35" s="37" t="s">
        <v>16</v>
      </c>
      <c r="B35" s="37"/>
      <c r="C35" s="37"/>
      <c r="D35" s="37"/>
      <c r="E35" s="37"/>
      <c r="F35" s="5">
        <f>SUM(F31:F34)</f>
        <v>2201390520</v>
      </c>
      <c r="G35" s="5">
        <f>SUM(G31:G34)</f>
        <v>17266551.5764728</v>
      </c>
      <c r="H35" s="5">
        <f>SUM(H31:H34)</f>
        <v>1184123968.4235272</v>
      </c>
    </row>
    <row r="36" spans="1:8" ht="26" customHeight="1" x14ac:dyDescent="0.2">
      <c r="A36" s="33" t="s">
        <v>17</v>
      </c>
      <c r="B36" s="33"/>
      <c r="C36" s="33"/>
      <c r="D36" s="33"/>
      <c r="E36" s="33"/>
      <c r="F36" s="12">
        <f>F7+F15+F20+F25+F30+F35</f>
        <v>8726185413.2799988</v>
      </c>
      <c r="G36" s="12">
        <f>G7+G15+G20+G25+G30+G35</f>
        <v>161058650.57685897</v>
      </c>
      <c r="H36" s="12">
        <f>H7+H15+H20+H25+H30+H35</f>
        <v>7167025292.1131401</v>
      </c>
    </row>
    <row r="37" spans="1:8" ht="26" customHeight="1" x14ac:dyDescent="0.2">
      <c r="A37" s="7"/>
      <c r="B37" s="7"/>
      <c r="C37" s="7"/>
      <c r="D37" s="7"/>
      <c r="E37" s="7"/>
      <c r="F37" s="11"/>
      <c r="G37" s="11"/>
      <c r="H37" s="11"/>
    </row>
    <row r="38" spans="1:8" ht="26" customHeight="1" x14ac:dyDescent="0.2">
      <c r="F38" s="10"/>
      <c r="H38" s="3"/>
    </row>
    <row r="39" spans="1:8" ht="26" customHeight="1" x14ac:dyDescent="0.2">
      <c r="H39" s="3"/>
    </row>
  </sheetData>
  <mergeCells count="26">
    <mergeCell ref="A36:E36"/>
    <mergeCell ref="A2:H2"/>
    <mergeCell ref="A20:E20"/>
    <mergeCell ref="A25:E25"/>
    <mergeCell ref="A35:E35"/>
    <mergeCell ref="A30:E30"/>
    <mergeCell ref="A8:A14"/>
    <mergeCell ref="B8:B14"/>
    <mergeCell ref="A16:A19"/>
    <mergeCell ref="B16:B19"/>
    <mergeCell ref="A21:A24"/>
    <mergeCell ref="B21:B24"/>
    <mergeCell ref="A26:A29"/>
    <mergeCell ref="B26:B29"/>
    <mergeCell ref="A31:A34"/>
    <mergeCell ref="B31:B34"/>
    <mergeCell ref="A4:A6"/>
    <mergeCell ref="B4:B6"/>
    <mergeCell ref="A7:E7"/>
    <mergeCell ref="A15:E15"/>
    <mergeCell ref="C31:C34"/>
    <mergeCell ref="C21:C24"/>
    <mergeCell ref="C26:C29"/>
    <mergeCell ref="C4:C6"/>
    <mergeCell ref="C16:C19"/>
    <mergeCell ref="C8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BF79-9309-294D-8E0A-C717ECAA7583}">
  <dimension ref="A8:D10"/>
  <sheetViews>
    <sheetView workbookViewId="0">
      <selection activeCell="B20" sqref="B20"/>
    </sheetView>
  </sheetViews>
  <sheetFormatPr baseColWidth="10" defaultRowHeight="16" x14ac:dyDescent="0.2"/>
  <cols>
    <col min="2" max="2" width="62.1640625" bestFit="1" customWidth="1"/>
    <col min="4" max="4" width="14" bestFit="1" customWidth="1"/>
  </cols>
  <sheetData>
    <row r="8" spans="1:4" x14ac:dyDescent="0.2">
      <c r="A8" s="50" t="s">
        <v>47</v>
      </c>
      <c r="B8" s="50" t="s">
        <v>48</v>
      </c>
      <c r="C8" s="50" t="s">
        <v>49</v>
      </c>
      <c r="D8" s="50" t="s">
        <v>17</v>
      </c>
    </row>
    <row r="9" spans="1:4" s="53" customFormat="1" x14ac:dyDescent="0.2">
      <c r="A9" s="52" t="s">
        <v>91</v>
      </c>
      <c r="B9" s="53" t="s">
        <v>92</v>
      </c>
      <c r="C9" s="53" t="s">
        <v>87</v>
      </c>
      <c r="D9" s="54">
        <v>17266551.5764728</v>
      </c>
    </row>
    <row r="10" spans="1:4" x14ac:dyDescent="0.2">
      <c r="A10" s="51" t="s">
        <v>17</v>
      </c>
      <c r="B10" s="51"/>
      <c r="C10" s="51"/>
      <c r="D10" s="49">
        <f>SUM(D9:D9)</f>
        <v>17266551.5764728</v>
      </c>
    </row>
  </sheetData>
  <mergeCells count="1">
    <mergeCell ref="A10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AD5B-6315-4541-98E6-09CE97EB56C2}">
  <dimension ref="A4:D10"/>
  <sheetViews>
    <sheetView workbookViewId="0">
      <selection activeCell="D8" sqref="D8:D9"/>
    </sheetView>
  </sheetViews>
  <sheetFormatPr baseColWidth="10" defaultRowHeight="16" x14ac:dyDescent="0.2"/>
  <cols>
    <col min="2" max="2" width="150.83203125" customWidth="1"/>
    <col min="3" max="3" width="17.6640625" bestFit="1" customWidth="1"/>
    <col min="4" max="4" width="14" bestFit="1" customWidth="1"/>
  </cols>
  <sheetData>
    <row r="4" spans="1:4" x14ac:dyDescent="0.2">
      <c r="A4" s="50" t="s">
        <v>47</v>
      </c>
      <c r="B4" s="50" t="s">
        <v>48</v>
      </c>
      <c r="C4" s="50" t="s">
        <v>49</v>
      </c>
      <c r="D4" s="50" t="s">
        <v>17</v>
      </c>
    </row>
    <row r="5" spans="1:4" x14ac:dyDescent="0.2">
      <c r="A5" s="52" t="s">
        <v>85</v>
      </c>
      <c r="B5" s="53" t="s">
        <v>86</v>
      </c>
      <c r="C5" s="53" t="s">
        <v>87</v>
      </c>
      <c r="D5" s="54">
        <v>12623768.274459999</v>
      </c>
    </row>
    <row r="6" spans="1:4" x14ac:dyDescent="0.2">
      <c r="A6" s="52" t="s">
        <v>88</v>
      </c>
      <c r="B6" s="53" t="s">
        <v>89</v>
      </c>
      <c r="C6" s="53" t="s">
        <v>90</v>
      </c>
      <c r="D6" s="54">
        <v>6231809.4930000007</v>
      </c>
    </row>
    <row r="7" spans="1:4" x14ac:dyDescent="0.2">
      <c r="A7" s="52" t="s">
        <v>91</v>
      </c>
      <c r="B7" s="53" t="s">
        <v>92</v>
      </c>
      <c r="C7" s="53" t="s">
        <v>87</v>
      </c>
      <c r="D7" s="54">
        <v>17266551.5764728</v>
      </c>
    </row>
    <row r="8" spans="1:4" x14ac:dyDescent="0.2">
      <c r="A8" s="52" t="s">
        <v>64</v>
      </c>
      <c r="B8" s="53" t="s">
        <v>97</v>
      </c>
      <c r="C8" s="53" t="s">
        <v>57</v>
      </c>
      <c r="D8" s="54">
        <v>12354167.860159999</v>
      </c>
    </row>
    <row r="9" spans="1:4" x14ac:dyDescent="0.2">
      <c r="A9" s="52" t="s">
        <v>65</v>
      </c>
      <c r="B9" s="53" t="s">
        <v>95</v>
      </c>
      <c r="C9" s="53" t="s">
        <v>94</v>
      </c>
      <c r="D9" s="54">
        <v>14577104.265499998</v>
      </c>
    </row>
    <row r="10" spans="1:4" x14ac:dyDescent="0.2">
      <c r="A10" s="51" t="s">
        <v>17</v>
      </c>
      <c r="B10" s="51"/>
      <c r="C10" s="51"/>
      <c r="D10" s="49">
        <f>SUM(D5:D9)</f>
        <v>63053401.469592795</v>
      </c>
    </row>
  </sheetData>
  <mergeCells count="1">
    <mergeCell ref="A10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FC01C-35AC-AE4A-BDD7-B21F60195A4E}">
  <dimension ref="A4:D7"/>
  <sheetViews>
    <sheetView workbookViewId="0">
      <selection activeCell="B13" sqref="B13"/>
    </sheetView>
  </sheetViews>
  <sheetFormatPr baseColWidth="10" defaultRowHeight="16" x14ac:dyDescent="0.2"/>
  <cols>
    <col min="2" max="2" width="81" bestFit="1" customWidth="1"/>
    <col min="4" max="4" width="14" bestFit="1" customWidth="1"/>
  </cols>
  <sheetData>
    <row r="4" spans="1:4" x14ac:dyDescent="0.2">
      <c r="A4" s="50" t="s">
        <v>47</v>
      </c>
      <c r="B4" s="50" t="s">
        <v>48</v>
      </c>
      <c r="C4" s="50" t="s">
        <v>49</v>
      </c>
      <c r="D4" s="50" t="s">
        <v>17</v>
      </c>
    </row>
    <row r="5" spans="1:4" x14ac:dyDescent="0.2">
      <c r="A5" s="13" t="s">
        <v>91</v>
      </c>
      <c r="B5" s="14" t="s">
        <v>92</v>
      </c>
      <c r="C5" t="s">
        <v>87</v>
      </c>
      <c r="D5" s="9">
        <v>17266551.5764728</v>
      </c>
    </row>
    <row r="6" spans="1:4" x14ac:dyDescent="0.2">
      <c r="A6" s="13" t="s">
        <v>62</v>
      </c>
      <c r="B6" s="14" t="s">
        <v>63</v>
      </c>
      <c r="C6" t="s">
        <v>93</v>
      </c>
      <c r="D6" s="9">
        <v>4849051.2699999996</v>
      </c>
    </row>
    <row r="7" spans="1:4" x14ac:dyDescent="0.2">
      <c r="A7" s="51" t="s">
        <v>17</v>
      </c>
      <c r="B7" s="51"/>
      <c r="C7" s="51"/>
      <c r="D7" s="49">
        <f>SUM(D5:D6)</f>
        <v>22115602.8464728</v>
      </c>
    </row>
  </sheetData>
  <mergeCells count="1">
    <mergeCell ref="A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02CB9-E003-CF4F-A1CE-2E0E8844CB54}">
  <dimension ref="A3:D6"/>
  <sheetViews>
    <sheetView workbookViewId="0">
      <selection activeCell="A6" sqref="A6:D6"/>
    </sheetView>
  </sheetViews>
  <sheetFormatPr baseColWidth="10" defaultRowHeight="16" x14ac:dyDescent="0.2"/>
  <cols>
    <col min="2" max="2" width="62.1640625" bestFit="1" customWidth="1"/>
    <col min="4" max="4" width="14" bestFit="1" customWidth="1"/>
  </cols>
  <sheetData>
    <row r="3" spans="1:4" x14ac:dyDescent="0.2">
      <c r="A3" s="50" t="s">
        <v>47</v>
      </c>
      <c r="B3" s="50" t="s">
        <v>48</v>
      </c>
      <c r="C3" s="50" t="s">
        <v>49</v>
      </c>
      <c r="D3" s="50" t="s">
        <v>17</v>
      </c>
    </row>
    <row r="4" spans="1:4" x14ac:dyDescent="0.2">
      <c r="A4" s="52" t="s">
        <v>91</v>
      </c>
      <c r="B4" s="53" t="s">
        <v>92</v>
      </c>
      <c r="C4" s="53" t="s">
        <v>87</v>
      </c>
      <c r="D4" s="54">
        <v>17266551.5764728</v>
      </c>
    </row>
    <row r="5" spans="1:4" x14ac:dyDescent="0.2">
      <c r="A5" s="52" t="s">
        <v>60</v>
      </c>
      <c r="B5" s="53" t="s">
        <v>61</v>
      </c>
      <c r="C5" s="53" t="s">
        <v>66</v>
      </c>
      <c r="D5" s="54">
        <v>24089991.531374998</v>
      </c>
    </row>
    <row r="6" spans="1:4" x14ac:dyDescent="0.2">
      <c r="A6" s="51" t="s">
        <v>17</v>
      </c>
      <c r="B6" s="51"/>
      <c r="C6" s="51"/>
      <c r="D6" s="49">
        <f>SUM(D4:D5)</f>
        <v>41356543.107847795</v>
      </c>
    </row>
  </sheetData>
  <mergeCells count="1">
    <mergeCell ref="A6:C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370B-B74C-DF41-8A05-D79AC3FDB2F2}">
  <dimension ref="A5:D7"/>
  <sheetViews>
    <sheetView workbookViewId="0">
      <selection activeCell="B18" sqref="B18"/>
    </sheetView>
  </sheetViews>
  <sheetFormatPr baseColWidth="10" defaultRowHeight="16" x14ac:dyDescent="0.2"/>
  <cols>
    <col min="2" max="2" width="62.1640625" bestFit="1" customWidth="1"/>
    <col min="4" max="4" width="14" bestFit="1" customWidth="1"/>
  </cols>
  <sheetData>
    <row r="5" spans="1:4" x14ac:dyDescent="0.2">
      <c r="A5" s="50" t="s">
        <v>47</v>
      </c>
      <c r="B5" s="50" t="s">
        <v>48</v>
      </c>
      <c r="C5" s="50" t="s">
        <v>49</v>
      </c>
      <c r="D5" s="50" t="s">
        <v>17</v>
      </c>
    </row>
    <row r="6" spans="1:4" x14ac:dyDescent="0.2">
      <c r="A6" s="52" t="s">
        <v>91</v>
      </c>
      <c r="B6" s="53" t="s">
        <v>92</v>
      </c>
      <c r="C6" s="53" t="s">
        <v>87</v>
      </c>
      <c r="D6" s="54">
        <v>17266551.5764728</v>
      </c>
    </row>
    <row r="7" spans="1:4" x14ac:dyDescent="0.2">
      <c r="A7" s="51" t="s">
        <v>17</v>
      </c>
      <c r="B7" s="51"/>
      <c r="C7" s="51"/>
      <c r="D7" s="49">
        <f>SUM(D6)</f>
        <v>17266551.5764728</v>
      </c>
    </row>
  </sheetData>
  <mergeCells count="1">
    <mergeCell ref="A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9" ma:contentTypeDescription="Crear nuevo documento." ma:contentTypeScope="" ma:versionID="182f7ef5b136dd94a8c15436f7b1b4b5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eccad7602fe0fc15c5d274cdd3337a0d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DD3AB1FF-A83A-4B38-A73E-A176CF3885AA}"/>
</file>

<file path=customXml/itemProps2.xml><?xml version="1.0" encoding="utf-8"?>
<ds:datastoreItem xmlns:ds="http://schemas.openxmlformats.org/officeDocument/2006/customXml" ds:itemID="{F507A9C3-3C85-4C5A-9FA9-47E34E17AF60}"/>
</file>

<file path=customXml/itemProps3.xml><?xml version="1.0" encoding="utf-8"?>
<ds:datastoreItem xmlns:ds="http://schemas.openxmlformats.org/officeDocument/2006/customXml" ds:itemID="{2D2BBEA8-D3F3-4135-989C-1D4472E155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INFORME</vt:lpstr>
      <vt:lpstr>RECONVERSION</vt:lpstr>
      <vt:lpstr>FORMALIZACION</vt:lpstr>
      <vt:lpstr>MINEROS SUBSISTENCIA</vt:lpstr>
      <vt:lpstr>FOMENTO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Mayaryth Gonzalez</dc:creator>
  <cp:lastModifiedBy>Castellanos Castillo, William Alexander</cp:lastModifiedBy>
  <dcterms:created xsi:type="dcterms:W3CDTF">2025-03-10T15:11:29Z</dcterms:created>
  <dcterms:modified xsi:type="dcterms:W3CDTF">2026-03-03T23:07:31Z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